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67в" sheetId="1" r:id="rId1"/>
  </sheets>
  <externalReferences>
    <externalReference r:id="rId2"/>
  </externalReferences>
  <definedNames>
    <definedName name="Z_6E36EA37_049E_4FAE_B719_2847CD16F858_.wvu.Cols" localSheetId="0" hidden="1">Козл.67в!$F:$H,Козл.67в!$L:$O</definedName>
    <definedName name="Z_6E36EA37_049E_4FAE_B719_2847CD16F858_.wvu.Rows" localSheetId="0" hidden="1">Козл.67в!$42:$45</definedName>
    <definedName name="Z_73C0D023_21BD_4441_8EFA_957546C15799_.wvu.Cols" localSheetId="0" hidden="1">Козл.67в!$F:$H,Козл.67в!$L:$O</definedName>
    <definedName name="Z_73C0D023_21BD_4441_8EFA_957546C15799_.wvu.Rows" localSheetId="0" hidden="1">Козл.67в!$42:$45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E3"/>
  <c r="I25" l="1"/>
  <c r="I32"/>
  <c r="I39"/>
  <c r="H49"/>
  <c r="F54"/>
  <c r="F57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<sst xmlns="http://schemas.openxmlformats.org/spreadsheetml/2006/main" count="65" uniqueCount="54">
  <si>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ул.Козловская,67В</t>
  </si>
  <si>
    <t xml:space="preserve">Площадь помещений в доме:в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</si>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</sst>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2059.6999999999998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2059.6999999999998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564851.46</v>
      </c>
      <c r="F10" s="25"/>
      <c r="G10" s="23"/>
      <c r="H10" s="23"/>
      <c r="I10" s="25">
        <v>542494.98</v>
      </c>
      <c r="J10" s="26">
        <v>134977.82999999999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105055.37</v>
      </c>
      <c r="F12" s="25"/>
      <c r="G12" s="23"/>
      <c r="H12" s="23"/>
      <c r="I12" s="25">
        <v>101900.69</v>
      </c>
      <c r="J12" s="26">
        <v>18849.62</v>
      </c>
    </row>
    <row r="13" spans="1:10" ht="13.5" customHeight="1">
      <c r="A13" s="68" t="s">
        <v>16</v>
      </c>
      <c r="B13" s="69"/>
      <c r="C13" s="69"/>
      <c r="D13" s="70"/>
      <c r="E13" s="25">
        <v>149235.48000000001</v>
      </c>
      <c r="F13" s="25"/>
      <c r="G13" s="23"/>
      <c r="H13" s="23"/>
      <c r="I13" s="25">
        <v>144917.46</v>
      </c>
      <c r="J13" s="26">
        <v>26878.43</v>
      </c>
    </row>
    <row r="14" spans="1:10" ht="14.45" customHeight="1">
      <c r="A14" s="61" t="s">
        <v>17</v>
      </c>
      <c r="B14" s="61"/>
      <c r="C14" s="61"/>
      <c r="D14" s="61"/>
      <c r="E14" s="25">
        <v>247529.07</v>
      </c>
      <c r="F14" s="25"/>
      <c r="G14" s="23"/>
      <c r="H14" s="23"/>
      <c r="I14" s="25">
        <v>254101.46</v>
      </c>
      <c r="J14" s="26">
        <v>107907.8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5" customHeight="1">
      <c r="A16" s="74" t="s">
        <v>19</v>
      </c>
      <c r="B16" s="75"/>
      <c r="C16" s="75"/>
      <c r="D16" s="76"/>
      <c r="E16" s="25">
        <v>328041.86</v>
      </c>
      <c r="F16" s="25"/>
      <c r="G16" s="23"/>
      <c r="H16" s="23"/>
      <c r="I16" s="25">
        <v>318660.52</v>
      </c>
      <c r="J16" s="26">
        <v>78584.72</v>
      </c>
    </row>
    <row r="17" spans="1:15" ht="15.75">
      <c r="A17" s="61" t="s">
        <v>20</v>
      </c>
      <c r="B17" s="61"/>
      <c r="C17" s="61"/>
      <c r="D17" s="61"/>
      <c r="E17" s="25">
        <v>32625.599999999999</v>
      </c>
      <c r="F17" s="25"/>
      <c r="G17" s="23"/>
      <c r="H17" s="23"/>
      <c r="I17" s="25">
        <v>31646.7</v>
      </c>
      <c r="J17" s="26">
        <v>8060.91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5266.8</v>
      </c>
      <c r="F21" s="25"/>
      <c r="G21" s="23"/>
      <c r="H21" s="23"/>
      <c r="I21" s="25">
        <v>5366.67</v>
      </c>
      <c r="J21" s="26">
        <v>757.36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-462483.89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5204.4400000000005</v>
      </c>
      <c r="L25" s="88">
        <f>SUM(L27:L31)</f>
        <v>9753.8700000000008</v>
      </c>
      <c r="M25" s="88">
        <f t="shared" ref="M25:O25" si="0">SUM(M27:M31)</f>
        <v>11509.566599999998</v>
      </c>
      <c r="N25" s="88">
        <f t="shared" si="0"/>
        <v>0</v>
      </c>
      <c r="O25" s="88">
        <f t="shared" si="0"/>
        <v>0</v>
      </c>
    </row>
    <row r="26" spans="1:15" ht="27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1479.41</v>
      </c>
      <c r="L27" s="42">
        <v>4559.3599999999997</v>
      </c>
      <c r="M27" s="42">
        <f t="shared" ref="M27:M31" si="3">L27*118%</f>
        <v>5380.0447999999997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446.08</v>
      </c>
      <c r="L28" s="42">
        <v>1372.9</v>
      </c>
      <c r="M28" s="42">
        <f t="shared" si="3"/>
        <v>1620.0219999999999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941.44</v>
      </c>
      <c r="L29" s="42">
        <v>0</v>
      </c>
      <c r="M29" s="42">
        <f t="shared" si="3"/>
        <v>0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1.2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2337.5100000000002</v>
      </c>
      <c r="L31" s="42">
        <v>3821.61</v>
      </c>
      <c r="M31" s="42">
        <f t="shared" si="3"/>
        <v>4509.4997999999996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113724.69</v>
      </c>
      <c r="L32" s="88">
        <f>SUM(L34:L38)</f>
        <v>19134.629999999997</v>
      </c>
      <c r="M32" s="88">
        <f t="shared" ref="M32:O32" si="6">SUM(M34:M38)</f>
        <v>22578.863399999995</v>
      </c>
      <c r="N32" s="88">
        <f t="shared" si="6"/>
        <v>53247.520000000004</v>
      </c>
      <c r="O32" s="88">
        <f t="shared" si="6"/>
        <v>53587.2391776</v>
      </c>
    </row>
    <row r="33" spans="1:15" ht="30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34307.4</v>
      </c>
      <c r="L34" s="42">
        <v>8224.5499999999993</v>
      </c>
      <c r="M34" s="42">
        <f t="shared" ref="M34:M38" si="7">L34*118%</f>
        <v>9704.9689999999991</v>
      </c>
      <c r="N34" s="42">
        <v>33884.76</v>
      </c>
      <c r="O34" s="42">
        <f t="shared" ref="O34:O38" si="8">N34*$O$23</f>
        <v>34100.944768800007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8463.67</v>
      </c>
      <c r="L35" s="42">
        <v>2475.9699999999998</v>
      </c>
      <c r="M35" s="42">
        <f t="shared" si="7"/>
        <v>2921.6445999999996</v>
      </c>
      <c r="N35" s="42">
        <v>6382.54</v>
      </c>
      <c r="O35" s="42">
        <f t="shared" si="8"/>
        <v>6423.2606052000001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1486.56</v>
      </c>
      <c r="L36" s="42">
        <v>231.62</v>
      </c>
      <c r="M36" s="42">
        <f t="shared" si="7"/>
        <v>273.3116</v>
      </c>
      <c r="N36" s="42">
        <v>4445.1400000000003</v>
      </c>
      <c r="O36" s="42">
        <f>N36*$O$23</f>
        <v>4473.499993200001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33694.9</v>
      </c>
      <c r="L37" s="42">
        <v>848</v>
      </c>
      <c r="M37" s="42">
        <f t="shared" si="7"/>
        <v>1000.64</v>
      </c>
      <c r="N37" s="43">
        <v>0</v>
      </c>
      <c r="O37" s="42">
        <f t="shared" si="8"/>
        <v>0</v>
      </c>
    </row>
    <row r="38" spans="1:15" ht="44.2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35772.160000000003</v>
      </c>
      <c r="L38" s="42">
        <v>7354.49</v>
      </c>
      <c r="M38" s="42">
        <f t="shared" si="7"/>
        <v>8678.2981999999993</v>
      </c>
      <c r="N38" s="42">
        <v>8535.08</v>
      </c>
      <c r="O38" s="42">
        <f t="shared" si="8"/>
        <v>8589.5338104000002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98181.119999999995</v>
      </c>
      <c r="L39" s="46">
        <f>SUM(L40:L48)</f>
        <v>15447.44</v>
      </c>
      <c r="M39" s="46">
        <f t="shared" ref="M39:O39" si="10">SUM(M40:M48)</f>
        <v>18227.979200000002</v>
      </c>
      <c r="N39" s="46">
        <f t="shared" si="10"/>
        <v>91792.27</v>
      </c>
      <c r="O39" s="46">
        <f t="shared" si="10"/>
        <v>92377.904682599998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70039.44</v>
      </c>
      <c r="L40" s="42">
        <v>225.18</v>
      </c>
      <c r="M40" s="42">
        <f t="shared" ref="M40:M48" si="11">L40*118%</f>
        <v>265.7124</v>
      </c>
      <c r="N40" s="42">
        <v>63631.53</v>
      </c>
      <c r="O40" s="42">
        <f t="shared" ref="O40:O45" si="12">N40*$O$23</f>
        <v>64037.499161400003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14121.56</v>
      </c>
      <c r="L41" s="42">
        <v>66.56</v>
      </c>
      <c r="M41" s="42">
        <f t="shared" si="11"/>
        <v>78.540800000000004</v>
      </c>
      <c r="N41" s="42">
        <v>12846.05</v>
      </c>
      <c r="O41" s="42">
        <f t="shared" si="12"/>
        <v>12928.007798999999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554.16999999999996</v>
      </c>
      <c r="L46" s="42">
        <v>27.26</v>
      </c>
      <c r="M46" s="42">
        <f t="shared" si="11"/>
        <v>32.166800000000002</v>
      </c>
      <c r="N46" s="42">
        <v>528.44000000000005</v>
      </c>
      <c r="O46" s="42">
        <f>N46*$O$23</f>
        <v>531.81144720000009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162.13</v>
      </c>
      <c r="L47" s="42">
        <v>7773.26</v>
      </c>
      <c r="M47" s="42">
        <f t="shared" si="11"/>
        <v>9172.4467999999997</v>
      </c>
      <c r="N47" s="43">
        <v>0</v>
      </c>
      <c r="O47" s="42">
        <f t="shared" ref="O47:O48" si="13">N47*$O$23</f>
        <v>0</v>
      </c>
    </row>
    <row r="48" spans="1:15" ht="43.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13303.82</v>
      </c>
      <c r="L48" s="42">
        <v>7355.18</v>
      </c>
      <c r="M48" s="42">
        <f t="shared" si="11"/>
        <v>8679.1124</v>
      </c>
      <c r="N48" s="42">
        <v>14786.25</v>
      </c>
      <c r="O48" s="42">
        <f t="shared" si="13"/>
        <v>14880.586275000001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192.85</v>
      </c>
      <c r="L49" s="42">
        <v>181.54</v>
      </c>
      <c r="M49" s="42">
        <f>L49*118%</f>
        <v>214.21719999999999</v>
      </c>
      <c r="N49" s="42">
        <v>290.02</v>
      </c>
      <c r="O49" s="42">
        <f>N49*$O$23+0.3</f>
        <v>292.17032760000001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217303.1</v>
      </c>
      <c r="J50" s="27"/>
      <c r="L50" s="47">
        <f>L25+L32+L39+L49</f>
        <v>44517.48</v>
      </c>
      <c r="M50" s="47">
        <f t="shared" ref="M50:O50" si="14">M25+M32+M39+M49</f>
        <v>52530.626399999994</v>
      </c>
      <c r="N50" s="47">
        <f t="shared" si="14"/>
        <v>145329.81</v>
      </c>
      <c r="O50" s="47">
        <f t="shared" si="14"/>
        <v>146257.31418780002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40400.550000000003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28232.31</v>
      </c>
      <c r="L52" s="42"/>
      <c r="M52" s="42"/>
      <c r="N52" s="42"/>
      <c r="O52" s="42"/>
    </row>
    <row r="53" spans="1:15" ht="18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14495.65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300431.61000000004</v>
      </c>
      <c r="L54" s="47">
        <f t="shared" ref="L54:O54" si="15">L50</f>
        <v>44517.48</v>
      </c>
      <c r="M54" s="47">
        <f t="shared" si="15"/>
        <v>52530.626399999994</v>
      </c>
      <c r="N54" s="47">
        <f t="shared" si="15"/>
        <v>145329.81</v>
      </c>
      <c r="O54" s="47">
        <f t="shared" si="15"/>
        <v>146257.31418780002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328041.86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318660.52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-434873.64000000007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Козл.67в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2013-05-24T09:36:34Z</dcterms:created>
  <dcterms:modified xsi:type="dcterms:W3CDTF">2014-05-12T12:06:31Z</dcterms:modified>
</cp:coreProperties>
</file>